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R:\07-SSZ\SLUŽBA ZA JAVNA NAROČILA\POSTOPKI 2026\NAROČILO MALE VREDNOSTI\Širitev pokopališča Dobrava - Mojca G. Mihalič\Popis del\"/>
    </mc:Choice>
  </mc:AlternateContent>
  <xr:revisionPtr revIDLastSave="0" documentId="8_{EA370640-8D17-45CA-8DBE-6AD7C092C30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CRpop1" sheetId="2" r:id="rId1"/>
  </sheets>
  <definedNames>
    <definedName name="_xlnm._FilterDatabase" localSheetId="0" hidden="1">CRpop1!$A$1:$F$21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2" l="1"/>
  <c r="F31" i="2"/>
  <c r="F29" i="2"/>
  <c r="F28" i="2"/>
  <c r="F27" i="2"/>
  <c r="F26" i="2"/>
  <c r="F25" i="2"/>
  <c r="F23" i="2"/>
  <c r="F22" i="2"/>
  <c r="F20" i="2"/>
  <c r="F19" i="2"/>
  <c r="F18" i="2"/>
  <c r="F16" i="2"/>
  <c r="F15" i="2"/>
  <c r="F14" i="2"/>
  <c r="F13" i="2"/>
  <c r="F12" i="2"/>
  <c r="F11" i="2"/>
  <c r="F10" i="2"/>
  <c r="F9" i="2"/>
  <c r="F7" i="2"/>
  <c r="F6" i="2"/>
  <c r="F5" i="2"/>
  <c r="F4" i="2" l="1"/>
  <c r="F30" i="2"/>
  <c r="F24" i="2"/>
  <c r="F21" i="2"/>
  <c r="F8" i="2"/>
  <c r="F3" i="2" l="1"/>
  <c r="F17" i="2"/>
  <c r="F2" i="2"/>
</calcChain>
</file>

<file path=xl/sharedStrings.xml><?xml version="1.0" encoding="utf-8"?>
<sst xmlns="http://schemas.openxmlformats.org/spreadsheetml/2006/main" count="92" uniqueCount="75">
  <si>
    <t>Z.št.</t>
  </si>
  <si>
    <t>Opis</t>
  </si>
  <si>
    <t>EM</t>
  </si>
  <si>
    <t>Količina</t>
  </si>
  <si>
    <t>Cena</t>
  </si>
  <si>
    <t>Znesek</t>
  </si>
  <si>
    <t>1.</t>
  </si>
  <si>
    <t>1.1.</t>
  </si>
  <si>
    <t>m</t>
  </si>
  <si>
    <t>1.1.2.</t>
  </si>
  <si>
    <t>kos</t>
  </si>
  <si>
    <t>Nakladanje in odvoz viška izkopanega materiala na stalno deponijo. Obračun odvoza materiala po raščenem stanju.</t>
  </si>
  <si>
    <t>kpl</t>
  </si>
  <si>
    <t>Izdelava geodetskega posnetka in vnos podatkov kabelski kataster</t>
  </si>
  <si>
    <t>1.1.1.</t>
  </si>
  <si>
    <t>1.2.</t>
  </si>
  <si>
    <t>1.2.1.</t>
  </si>
  <si>
    <t>1.2.2.</t>
  </si>
  <si>
    <t>1.2.3.</t>
  </si>
  <si>
    <t>OSTALA PRIPRAVLJALNA IN ZAKLJUČNA DELA</t>
  </si>
  <si>
    <t>KABELSKI JAŠKI</t>
  </si>
  <si>
    <t>IZDELAVA ELEKTRO KABELSKE KANALIZACIJE</t>
  </si>
  <si>
    <t>Izdelava elaborata VPD</t>
  </si>
  <si>
    <t>Postavitev zapor in organizacija gradbišča</t>
  </si>
  <si>
    <t xml:space="preserve">Rezanje in rušenje asfalta </t>
  </si>
  <si>
    <t>Asfaltiranje cestišča  z valjanjem</t>
  </si>
  <si>
    <t>GRADBENA DELA IN MATERIAL (EKK, KJ )</t>
  </si>
  <si>
    <t>Zakoličba predvidene trase</t>
  </si>
  <si>
    <t>Strojni izkop jame dim: 1,2 x 1,2 m, globine 1,5m ; za kabelski jašek (BC fi 100) v zemljini IV Ktg. ( opomba: izkop 2,2 m3 za jašek).</t>
  </si>
  <si>
    <t xml:space="preserve">kos </t>
  </si>
  <si>
    <t>Dobava in vgrajevanje armiranih betonskih cevi BC fi100 za kabelski jašek - svetla mera jaška.</t>
  </si>
  <si>
    <t>Dobava betona in izdelava podložne plošče debeline 15 cm za kabelski jašek fi100 mm iz MB 40</t>
  </si>
  <si>
    <t xml:space="preserve">Dobava pokrova za kabelski jašek fi100 mm </t>
  </si>
  <si>
    <t>Zapolnitev odprtine v območju prehoda PVC cevi skozi stene kabelskih jaškov s primernim materialom ter zatesnitev stikov Z MALTO vodotesno. CCA 0.3 M2 NA 1 ODPRTINO (zatesnitev odprtin pri prehodu cevi v jašek)</t>
  </si>
  <si>
    <t>kom</t>
  </si>
  <si>
    <t>1.2.4.</t>
  </si>
  <si>
    <t>1.2.5.</t>
  </si>
  <si>
    <t>1.2.6.</t>
  </si>
  <si>
    <r>
      <t xml:space="preserve">Dobava in montaža ploščatega vodnika </t>
    </r>
    <r>
      <rPr>
        <b/>
        <sz val="9"/>
        <rFont val="Calibri"/>
        <family val="2"/>
        <charset val="238"/>
        <scheme val="minor"/>
      </rPr>
      <t>RH1*H2</t>
    </r>
    <r>
      <rPr>
        <sz val="9"/>
        <rFont val="Calibri"/>
        <family val="2"/>
        <charset val="238"/>
        <scheme val="minor"/>
      </rPr>
      <t xml:space="preserve"> 30x3,5 mm iz nerjavečega jekla 30x3,5 mm za izvedbo ozemljitvene instalacije. 
</t>
    </r>
  </si>
  <si>
    <r>
      <t xml:space="preserve">Dobava in montaža sponke </t>
    </r>
    <r>
      <rPr>
        <b/>
        <sz val="9"/>
        <rFont val="Calibri"/>
        <family val="2"/>
        <charset val="238"/>
        <scheme val="minor"/>
      </rPr>
      <t xml:space="preserve">KON01 (Rf-V) </t>
    </r>
    <r>
      <rPr>
        <sz val="9"/>
        <rFont val="Calibri"/>
        <family val="2"/>
        <charset val="238"/>
        <scheme val="minor"/>
      </rPr>
      <t xml:space="preserve">iz nerjavečega jekla za izvedbo spojev med ploščatim strelovodnim vodniki. 
</t>
    </r>
  </si>
  <si>
    <t>Strojni izkop kabelskega jarka globine 1,0 m in širine 0,3 m v teren III. ktg., niviliranje dna jarka, dobava in vgradnja drobnega peska 1-4 mm pod ,nad in okoli cevi v debelini 10 cm, dobava in polaganje 1×PC-E cev Ø75 mm z distančniki na 3 m, dobava in vgradnja betona C 16/20 za obbetoniranje cevi na spojih (0,50 m), dobava in polaganje opozorilnega traku, zasip jarka z izkopanim materialom nabijanjem v plasteh po 20cm, čiščenje, planiranja in urejanje trase ter odvoz odvečnega materiala na urejeno deponijo s plačilom takse.</t>
  </si>
  <si>
    <t>1.2.7.</t>
  </si>
  <si>
    <t>1.2.8.</t>
  </si>
  <si>
    <t>RAZSVETLJAVA</t>
  </si>
  <si>
    <t>Kontrolne meritve: osvetljenost, galvanski stiki, ozemljitve in izolacijska upornost</t>
  </si>
  <si>
    <t>INSTALACIJSKI MATERIAL</t>
  </si>
  <si>
    <t>KABLI IN IZVODI</t>
  </si>
  <si>
    <t>Kabel  NYY-J 3 x 2,5mm2, položen od tipske omarice v kandelabru do svetilke</t>
  </si>
  <si>
    <t>Izdelava kabelskih končnikov</t>
  </si>
  <si>
    <t>RAZDELILNIKI</t>
  </si>
  <si>
    <t>2.</t>
  </si>
  <si>
    <t>ELEKTRO DELA</t>
  </si>
  <si>
    <t>2.1.</t>
  </si>
  <si>
    <t>2.1.1.</t>
  </si>
  <si>
    <t>2.1.2.</t>
  </si>
  <si>
    <t>2.2.</t>
  </si>
  <si>
    <t>2.2.1.</t>
  </si>
  <si>
    <t>2.2.2.</t>
  </si>
  <si>
    <t>2.3.</t>
  </si>
  <si>
    <t>2.3.1.</t>
  </si>
  <si>
    <t>2.3.2.</t>
  </si>
  <si>
    <t>2.3.3.</t>
  </si>
  <si>
    <t>2.4.</t>
  </si>
  <si>
    <t>2.4.1.</t>
  </si>
  <si>
    <t>3.1.1.</t>
  </si>
  <si>
    <t>3.2.2.</t>
  </si>
  <si>
    <t>Strojni izkop jame dim: 0,7 x 0,7 m, globine 1,0m ; za temelj kandelabra,  v zemljini IV Ktg. ( opomba: izkop 0,5 m3 za jašek).</t>
  </si>
  <si>
    <t>Vgrajevanje montažnih temeljev za kandelaber.</t>
  </si>
  <si>
    <t>Montaža in priklop kandelabrov</t>
  </si>
  <si>
    <t>Montaža KB omarice, komplet</t>
  </si>
  <si>
    <t>Montaža in priklop svetilke, dobavljenekomplet z ožičenjem, kandelabrom višine 4m, led svetlobnim virom in ostalim pritrdilnim priborom</t>
  </si>
  <si>
    <t>Kabel  NYY-J 5 x 2,5mm2, položen v pripravljeno kabelsko kanalizacijo</t>
  </si>
  <si>
    <t>Obstoječ stikalni blok CR, dograjen z varovalko 3 x 10A, 3x1p</t>
  </si>
  <si>
    <t>Ker se bo elektro kabelska  kanalizacija izvajala  v sklopu ureditve ostale infrastrukture, v popisu ni zajeto:</t>
  </si>
  <si>
    <t>POKOPALIŠČE DOBRAVA - ŠIRITEV - 1. ETAPA JUG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</si>
</sst>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24]"/>
  </numFmts>
  <fonts count="11" x14ac:knownFonts="1">
    <font>
      <sz val="11"/>
      <color theme="1"/>
      <name val="Calibri"/>
      <family val="2"/>
      <scheme val="minor"/>
    </font>
    <font>
      <sz val="9"/>
      <color rgb="FF000000"/>
      <name val="Calibri"/>
    </font>
    <font>
      <b/>
      <sz val="10"/>
      <color rgb="FF000000"/>
      <name val="Calibri"/>
    </font>
    <font>
      <b/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name val="Arial CE"/>
      <charset val="238"/>
    </font>
    <font>
      <i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B4E6B4"/>
      </patternFill>
    </fill>
    <fill>
      <patternFill patternType="solid">
        <fgColor rgb="FFBCCDEB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 wrapText="1"/>
    </xf>
  </cellXfs>
  <cellStyles count="2">
    <cellStyle name="Navadno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F7E5A-5878-4714-90CC-AE2FEF917B14}">
  <sheetPr>
    <outlinePr summaryBelow="0" summaryRight="0"/>
  </sheetPr>
  <dimension ref="A1:F39"/>
  <sheetViews>
    <sheetView tabSelected="1" zoomScaleNormal="100" workbookViewId="0">
      <pane xSplit="2" ySplit="1" topLeftCell="C2" activePane="bottomRight" state="frozen"/>
      <selection pane="topRight"/>
      <selection pane="bottomLeft"/>
      <selection pane="bottomRight" activeCell="D5" sqref="D5"/>
    </sheetView>
  </sheetViews>
  <sheetFormatPr defaultRowHeight="15" outlineLevelRow="3" x14ac:dyDescent="0.25"/>
  <cols>
    <col min="1" max="1" width="7.140625" style="2" customWidth="1"/>
    <col min="2" max="2" width="46.85546875" style="1" customWidth="1"/>
    <col min="3" max="3" width="5.7109375" style="2" customWidth="1"/>
    <col min="4" max="4" width="8.5703125" style="13" customWidth="1"/>
    <col min="5" max="5" width="7.85546875" style="18" customWidth="1"/>
    <col min="6" max="6" width="8.7109375" style="3" customWidth="1"/>
  </cols>
  <sheetData>
    <row r="1" spans="1:6" x14ac:dyDescent="0.25">
      <c r="A1" s="4" t="s">
        <v>0</v>
      </c>
      <c r="B1" s="10" t="s">
        <v>1</v>
      </c>
      <c r="C1" s="4" t="s">
        <v>2</v>
      </c>
      <c r="D1" s="14" t="s">
        <v>3</v>
      </c>
      <c r="E1" s="19" t="s">
        <v>4</v>
      </c>
      <c r="F1" s="23" t="s">
        <v>5</v>
      </c>
    </row>
    <row r="2" spans="1:6" x14ac:dyDescent="0.25">
      <c r="A2" s="5"/>
      <c r="B2" s="28" t="s">
        <v>74</v>
      </c>
      <c r="C2" s="5"/>
      <c r="D2" s="15"/>
      <c r="E2" s="20"/>
      <c r="F2" s="24">
        <f>SUM(F3+F17+F30)</f>
        <v>0</v>
      </c>
    </row>
    <row r="3" spans="1:6" outlineLevel="1" x14ac:dyDescent="0.25">
      <c r="A3" s="6" t="s">
        <v>6</v>
      </c>
      <c r="B3" s="29" t="s">
        <v>26</v>
      </c>
      <c r="C3" s="12"/>
      <c r="D3" s="16"/>
      <c r="E3" s="21"/>
      <c r="F3" s="25">
        <f>SUM(F4+F8)</f>
        <v>0</v>
      </c>
    </row>
    <row r="4" spans="1:6" outlineLevel="2" x14ac:dyDescent="0.25">
      <c r="A4" s="7" t="s">
        <v>7</v>
      </c>
      <c r="B4" s="11" t="s">
        <v>21</v>
      </c>
      <c r="C4" s="9"/>
      <c r="D4" s="17"/>
      <c r="E4" s="22"/>
      <c r="F4" s="26">
        <f>SUBTOTAL(9,F5:F7)</f>
        <v>0</v>
      </c>
    </row>
    <row r="5" spans="1:6" ht="120" outlineLevel="3" x14ac:dyDescent="0.25">
      <c r="A5" s="8" t="s">
        <v>14</v>
      </c>
      <c r="B5" s="27" t="s">
        <v>40</v>
      </c>
      <c r="C5" s="4" t="s">
        <v>8</v>
      </c>
      <c r="D5" s="14">
        <v>250</v>
      </c>
      <c r="E5" s="19">
        <v>0</v>
      </c>
      <c r="F5" s="23">
        <f>SUM(D5*E5)</f>
        <v>0</v>
      </c>
    </row>
    <row r="6" spans="1:6" ht="27.6" customHeight="1" outlineLevel="3" x14ac:dyDescent="0.25">
      <c r="A6" s="8" t="s">
        <v>9</v>
      </c>
      <c r="B6" s="32" t="s">
        <v>38</v>
      </c>
      <c r="C6" s="4" t="s">
        <v>8</v>
      </c>
      <c r="D6" s="14">
        <v>300</v>
      </c>
      <c r="E6" s="19">
        <v>0</v>
      </c>
      <c r="F6" s="23">
        <f>SUM(D6*E6)</f>
        <v>0</v>
      </c>
    </row>
    <row r="7" spans="1:6" ht="25.15" customHeight="1" outlineLevel="2" x14ac:dyDescent="0.25">
      <c r="A7" s="33" t="s">
        <v>9</v>
      </c>
      <c r="B7" s="32" t="s">
        <v>39</v>
      </c>
      <c r="C7" s="8" t="s">
        <v>10</v>
      </c>
      <c r="D7" s="14">
        <v>10</v>
      </c>
      <c r="E7" s="19">
        <v>0</v>
      </c>
      <c r="F7" s="23">
        <f>SUM(D7*E7)</f>
        <v>0</v>
      </c>
    </row>
    <row r="8" spans="1:6" outlineLevel="3" x14ac:dyDescent="0.25">
      <c r="A8" s="7" t="s">
        <v>15</v>
      </c>
      <c r="B8" s="11" t="s">
        <v>20</v>
      </c>
      <c r="C8" s="9"/>
      <c r="D8" s="17"/>
      <c r="E8" s="22"/>
      <c r="F8" s="26">
        <f>SUBTOTAL(9,F9:F16)</f>
        <v>0</v>
      </c>
    </row>
    <row r="9" spans="1:6" ht="36" outlineLevel="3" x14ac:dyDescent="0.25">
      <c r="A9" s="8" t="s">
        <v>16</v>
      </c>
      <c r="B9" s="27" t="s">
        <v>28</v>
      </c>
      <c r="C9" s="4" t="s">
        <v>10</v>
      </c>
      <c r="D9" s="14">
        <v>1</v>
      </c>
      <c r="E9" s="19">
        <v>0</v>
      </c>
      <c r="F9" s="23">
        <f>SUM(D9*E9)</f>
        <v>0</v>
      </c>
    </row>
    <row r="10" spans="1:6" ht="24" outlineLevel="3" x14ac:dyDescent="0.25">
      <c r="A10" s="8" t="s">
        <v>17</v>
      </c>
      <c r="B10" s="27" t="s">
        <v>30</v>
      </c>
      <c r="C10" s="4" t="s">
        <v>10</v>
      </c>
      <c r="D10" s="14">
        <v>1</v>
      </c>
      <c r="E10" s="19">
        <v>0</v>
      </c>
      <c r="F10" s="23">
        <f t="shared" ref="F10:F12" si="0">SUM(D10*E10)</f>
        <v>0</v>
      </c>
    </row>
    <row r="11" spans="1:6" ht="24" outlineLevel="3" x14ac:dyDescent="0.25">
      <c r="A11" s="8" t="s">
        <v>18</v>
      </c>
      <c r="B11" s="27" t="s">
        <v>31</v>
      </c>
      <c r="C11" s="4" t="s">
        <v>29</v>
      </c>
      <c r="D11" s="14">
        <v>1</v>
      </c>
      <c r="E11" s="19">
        <v>0</v>
      </c>
      <c r="F11" s="23">
        <f t="shared" si="0"/>
        <v>0</v>
      </c>
    </row>
    <row r="12" spans="1:6" outlineLevel="3" x14ac:dyDescent="0.25">
      <c r="A12" s="8" t="s">
        <v>35</v>
      </c>
      <c r="B12" s="27" t="s">
        <v>32</v>
      </c>
      <c r="C12" s="4" t="s">
        <v>10</v>
      </c>
      <c r="D12" s="14">
        <v>1</v>
      </c>
      <c r="E12" s="19">
        <v>0</v>
      </c>
      <c r="F12" s="23">
        <f t="shared" si="0"/>
        <v>0</v>
      </c>
    </row>
    <row r="13" spans="1:6" ht="36" outlineLevel="3" x14ac:dyDescent="0.25">
      <c r="A13" s="8" t="s">
        <v>36</v>
      </c>
      <c r="B13" s="27" t="s">
        <v>66</v>
      </c>
      <c r="C13" s="4" t="s">
        <v>10</v>
      </c>
      <c r="D13" s="14">
        <v>5</v>
      </c>
      <c r="E13" s="19">
        <v>0</v>
      </c>
      <c r="F13" s="23">
        <f>SUM(D13*E13)</f>
        <v>0</v>
      </c>
    </row>
    <row r="14" spans="1:6" outlineLevel="3" x14ac:dyDescent="0.25">
      <c r="A14" s="8" t="s">
        <v>37</v>
      </c>
      <c r="B14" s="27" t="s">
        <v>67</v>
      </c>
      <c r="C14" s="4" t="s">
        <v>10</v>
      </c>
      <c r="D14" s="14">
        <v>5</v>
      </c>
      <c r="E14" s="19">
        <v>0</v>
      </c>
      <c r="F14" s="23">
        <f t="shared" ref="F14:F32" si="1">SUM(D14*E14)</f>
        <v>0</v>
      </c>
    </row>
    <row r="15" spans="1:6" ht="48" outlineLevel="3" x14ac:dyDescent="0.25">
      <c r="A15" s="8" t="s">
        <v>41</v>
      </c>
      <c r="B15" s="27" t="s">
        <v>33</v>
      </c>
      <c r="C15" s="8" t="s">
        <v>34</v>
      </c>
      <c r="D15" s="14">
        <v>1</v>
      </c>
      <c r="E15" s="19">
        <v>0</v>
      </c>
      <c r="F15" s="23">
        <f t="shared" si="1"/>
        <v>0</v>
      </c>
    </row>
    <row r="16" spans="1:6" ht="36" outlineLevel="3" x14ac:dyDescent="0.25">
      <c r="A16" s="8" t="s">
        <v>42</v>
      </c>
      <c r="B16" s="10" t="s">
        <v>11</v>
      </c>
      <c r="C16" s="8" t="s">
        <v>12</v>
      </c>
      <c r="D16" s="14">
        <v>5</v>
      </c>
      <c r="E16" s="19">
        <v>0</v>
      </c>
      <c r="F16" s="23">
        <f t="shared" si="1"/>
        <v>0</v>
      </c>
    </row>
    <row r="17" spans="1:6" outlineLevel="3" x14ac:dyDescent="0.25">
      <c r="A17" s="6" t="s">
        <v>50</v>
      </c>
      <c r="B17" s="29" t="s">
        <v>51</v>
      </c>
      <c r="C17" s="12"/>
      <c r="D17" s="16"/>
      <c r="E17" s="21"/>
      <c r="F17" s="25">
        <f>SUM(F18+F21+F24+F28)</f>
        <v>0</v>
      </c>
    </row>
    <row r="18" spans="1:6" outlineLevel="3" x14ac:dyDescent="0.25">
      <c r="A18" s="7" t="s">
        <v>52</v>
      </c>
      <c r="B18" s="11" t="s">
        <v>43</v>
      </c>
      <c r="C18" s="9"/>
      <c r="D18" s="17"/>
      <c r="E18" s="22"/>
      <c r="F18" s="26">
        <f>SUBTOTAL(9,F19:F20)</f>
        <v>0</v>
      </c>
    </row>
    <row r="19" spans="1:6" ht="36.75" outlineLevel="3" x14ac:dyDescent="0.25">
      <c r="A19" s="8" t="s">
        <v>53</v>
      </c>
      <c r="B19" s="34" t="s">
        <v>70</v>
      </c>
      <c r="C19" s="4" t="s">
        <v>10</v>
      </c>
      <c r="D19" s="14">
        <v>5</v>
      </c>
      <c r="E19" s="19">
        <v>0</v>
      </c>
      <c r="F19" s="23">
        <f>SUM(D19*E19)</f>
        <v>0</v>
      </c>
    </row>
    <row r="20" spans="1:6" ht="24" outlineLevel="3" x14ac:dyDescent="0.25">
      <c r="A20" s="8" t="s">
        <v>54</v>
      </c>
      <c r="B20" s="27" t="s">
        <v>44</v>
      </c>
      <c r="C20" s="8" t="s">
        <v>12</v>
      </c>
      <c r="D20" s="14">
        <v>1</v>
      </c>
      <c r="E20" s="19">
        <v>0</v>
      </c>
      <c r="F20" s="23">
        <f t="shared" ref="F20:F22" si="2">SUM(D20*E20)</f>
        <v>0</v>
      </c>
    </row>
    <row r="21" spans="1:6" outlineLevel="3" x14ac:dyDescent="0.25">
      <c r="A21" s="7" t="s">
        <v>55</v>
      </c>
      <c r="B21" s="11" t="s">
        <v>45</v>
      </c>
      <c r="C21" s="9"/>
      <c r="D21" s="17"/>
      <c r="E21" s="22"/>
      <c r="F21" s="26">
        <f>SUBTOTAL(9,F22:F23)</f>
        <v>0</v>
      </c>
    </row>
    <row r="22" spans="1:6" x14ac:dyDescent="0.25">
      <c r="A22" s="8" t="s">
        <v>56</v>
      </c>
      <c r="B22" s="35" t="s">
        <v>68</v>
      </c>
      <c r="C22" s="4" t="s">
        <v>10</v>
      </c>
      <c r="D22" s="14">
        <v>5</v>
      </c>
      <c r="E22" s="19">
        <v>0</v>
      </c>
      <c r="F22" s="23">
        <f t="shared" si="2"/>
        <v>0</v>
      </c>
    </row>
    <row r="23" spans="1:6" x14ac:dyDescent="0.25">
      <c r="A23" s="8" t="s">
        <v>57</v>
      </c>
      <c r="B23" s="35" t="s">
        <v>69</v>
      </c>
      <c r="C23" s="4" t="s">
        <v>10</v>
      </c>
      <c r="D23" s="14">
        <v>5</v>
      </c>
      <c r="E23" s="19">
        <v>0</v>
      </c>
      <c r="F23" s="23">
        <f>SUM(D23*E23)</f>
        <v>0</v>
      </c>
    </row>
    <row r="24" spans="1:6" x14ac:dyDescent="0.25">
      <c r="A24" s="7" t="s">
        <v>58</v>
      </c>
      <c r="B24" s="11" t="s">
        <v>46</v>
      </c>
      <c r="C24" s="9"/>
      <c r="D24" s="17"/>
      <c r="E24" s="22"/>
      <c r="F24" s="26">
        <f>SUBTOTAL(9,F25:F27)</f>
        <v>0</v>
      </c>
    </row>
    <row r="25" spans="1:6" ht="24.75" x14ac:dyDescent="0.25">
      <c r="A25" s="8" t="s">
        <v>59</v>
      </c>
      <c r="B25" s="36" t="s">
        <v>71</v>
      </c>
      <c r="C25" s="8" t="s">
        <v>8</v>
      </c>
      <c r="D25" s="14">
        <v>450</v>
      </c>
      <c r="E25" s="19">
        <v>0</v>
      </c>
      <c r="F25" s="23">
        <f t="shared" ref="F25:F27" si="3">SUM(D25*E25)</f>
        <v>0</v>
      </c>
    </row>
    <row r="26" spans="1:6" ht="24.75" x14ac:dyDescent="0.25">
      <c r="A26" s="8" t="s">
        <v>60</v>
      </c>
      <c r="B26" s="36" t="s">
        <v>47</v>
      </c>
      <c r="C26" s="8" t="s">
        <v>8</v>
      </c>
      <c r="D26" s="14">
        <v>15</v>
      </c>
      <c r="E26" s="19">
        <v>0</v>
      </c>
      <c r="F26" s="23">
        <f t="shared" si="3"/>
        <v>0</v>
      </c>
    </row>
    <row r="27" spans="1:6" x14ac:dyDescent="0.25">
      <c r="A27" s="8" t="s">
        <v>61</v>
      </c>
      <c r="B27" s="35" t="s">
        <v>48</v>
      </c>
      <c r="C27" s="8" t="s">
        <v>10</v>
      </c>
      <c r="D27" s="14">
        <v>5</v>
      </c>
      <c r="E27" s="19">
        <v>0</v>
      </c>
      <c r="F27" s="23">
        <f t="shared" si="3"/>
        <v>0</v>
      </c>
    </row>
    <row r="28" spans="1:6" x14ac:dyDescent="0.25">
      <c r="A28" s="7" t="s">
        <v>62</v>
      </c>
      <c r="B28" s="11" t="s">
        <v>49</v>
      </c>
      <c r="C28" s="9"/>
      <c r="D28" s="17"/>
      <c r="E28" s="22"/>
      <c r="F28" s="26">
        <f>SUBTOTAL(9,F29)</f>
        <v>0</v>
      </c>
    </row>
    <row r="29" spans="1:6" ht="24.75" x14ac:dyDescent="0.25">
      <c r="A29" s="8" t="s">
        <v>63</v>
      </c>
      <c r="B29" s="34" t="s">
        <v>72</v>
      </c>
      <c r="C29" s="8" t="s">
        <v>12</v>
      </c>
      <c r="D29" s="14">
        <v>1</v>
      </c>
      <c r="E29" s="19">
        <v>0</v>
      </c>
      <c r="F29" s="23">
        <f>SUM(D29*E29)</f>
        <v>0</v>
      </c>
    </row>
    <row r="30" spans="1:6" x14ac:dyDescent="0.25">
      <c r="A30" s="7">
        <v>3</v>
      </c>
      <c r="B30" s="11" t="s">
        <v>19</v>
      </c>
      <c r="C30" s="9"/>
      <c r="D30" s="17"/>
      <c r="E30" s="22"/>
      <c r="F30" s="26">
        <f>SUBTOTAL(9,F31:F32)</f>
        <v>0</v>
      </c>
    </row>
    <row r="31" spans="1:6" x14ac:dyDescent="0.25">
      <c r="A31" s="8" t="s">
        <v>64</v>
      </c>
      <c r="B31" s="27" t="s">
        <v>27</v>
      </c>
      <c r="C31" s="4" t="s">
        <v>8</v>
      </c>
      <c r="D31" s="14">
        <v>250</v>
      </c>
      <c r="E31" s="19">
        <v>0</v>
      </c>
      <c r="F31" s="23">
        <f t="shared" si="1"/>
        <v>0</v>
      </c>
    </row>
    <row r="32" spans="1:6" ht="24" x14ac:dyDescent="0.25">
      <c r="A32" s="8" t="s">
        <v>65</v>
      </c>
      <c r="B32" s="10" t="s">
        <v>13</v>
      </c>
      <c r="C32" s="4" t="s">
        <v>8</v>
      </c>
      <c r="D32" s="14">
        <v>1</v>
      </c>
      <c r="E32" s="19">
        <v>0</v>
      </c>
      <c r="F32" s="23">
        <f t="shared" si="1"/>
        <v>0</v>
      </c>
    </row>
    <row r="35" spans="2:2" ht="24" x14ac:dyDescent="0.25">
      <c r="B35" s="30" t="s">
        <v>73</v>
      </c>
    </row>
    <row r="36" spans="2:2" x14ac:dyDescent="0.25">
      <c r="B36" s="31" t="s">
        <v>22</v>
      </c>
    </row>
    <row r="37" spans="2:2" x14ac:dyDescent="0.25">
      <c r="B37" s="31" t="s">
        <v>23</v>
      </c>
    </row>
    <row r="38" spans="2:2" x14ac:dyDescent="0.25">
      <c r="B38" s="31" t="s">
        <v>24</v>
      </c>
    </row>
    <row r="39" spans="2:2" x14ac:dyDescent="0.25">
      <c r="B39" s="31" t="s">
        <v>25</v>
      </c>
    </row>
  </sheetData>
  <autoFilter ref="A1:F21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CRpop1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Rok SELINŠEK</cp:lastModifiedBy>
  <cp:lastPrinted>2026-03-25T13:12:52Z</cp:lastPrinted>
  <dcterms:created xsi:type="dcterms:W3CDTF">2019-06-12T11:52:14Z</dcterms:created>
  <dcterms:modified xsi:type="dcterms:W3CDTF">2026-07-28T11:46:26Z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17.2.6.0</vt:lpwstr>
  </property>
</Properties>
</file>